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E680F8E-742C-4F67-9B23-E920E26E8AA6}" xr6:coauthVersionLast="47" xr6:coauthVersionMax="47" xr10:uidLastSave="{00000000-0000-0000-0000-000000000000}"/>
  <bookViews>
    <workbookView xWindow="30480" yWindow="1140" windowWidth="20700" windowHeight="1092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8" i="148" l="1"/>
  <c r="D49" i="148"/>
  <c r="G48" i="148"/>
  <c r="G47" i="148"/>
  <c r="N47" i="148" s="1"/>
  <c r="G44" i="148"/>
  <c r="G55" i="148"/>
  <c r="G54" i="148"/>
  <c r="G51" i="148"/>
  <c r="G50" i="148"/>
  <c r="G49" i="148"/>
  <c r="N49" i="148" s="1"/>
  <c r="Q43" i="148"/>
  <c r="K47" i="148"/>
  <c r="K44" i="148"/>
  <c r="Q41" i="148"/>
  <c r="D42" i="148"/>
  <c r="Q40" i="148"/>
  <c r="N44" i="148" l="1"/>
  <c r="Q44" i="148" s="1"/>
  <c r="Q45" i="148" s="1"/>
  <c r="Q46" i="148" s="1"/>
  <c r="Q47" i="148" s="1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Q49" i="148" s="1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Q50" i="148" l="1"/>
  <c r="Q51" i="148" s="1"/>
  <c r="D28" i="147"/>
  <c r="Q52" i="148" l="1"/>
  <c r="Q53" i="148" s="1"/>
  <c r="D21" i="147"/>
  <c r="Q54" i="148" l="1"/>
  <c r="Q55" i="148" s="1"/>
  <c r="D14" i="147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S42" i="148"/>
  <c r="R42" i="148" s="1"/>
  <c r="P43" i="148" l="1"/>
  <c r="O43" i="148" s="1"/>
  <c r="S43" i="148"/>
  <c r="R43" i="148" s="1"/>
  <c r="P44" i="148" l="1"/>
  <c r="O44" i="148" s="1"/>
  <c r="S44" i="148"/>
  <c r="R44" i="148" s="1"/>
  <c r="P45" i="148" l="1"/>
  <c r="O45" i="148" s="1"/>
  <c r="S45" i="148"/>
  <c r="R45" i="148" s="1"/>
  <c r="P46" i="148" l="1"/>
  <c r="O46" i="148" s="1"/>
  <c r="S46" i="148"/>
  <c r="R46" i="148" s="1"/>
  <c r="P47" i="148" l="1"/>
  <c r="O47" i="148" s="1"/>
  <c r="S47" i="148"/>
  <c r="R47" i="148" s="1"/>
  <c r="P48" i="148" l="1"/>
  <c r="O48" i="148" s="1"/>
  <c r="S48" i="148"/>
  <c r="R48" i="148" s="1"/>
  <c r="P49" i="148" l="1"/>
  <c r="O49" i="148" s="1"/>
  <c r="S49" i="148"/>
  <c r="R49" i="148" s="1"/>
  <c r="P50" i="148" l="1"/>
  <c r="O50" i="148" s="1"/>
  <c r="S50" i="148"/>
  <c r="R50" i="148" s="1"/>
  <c r="P51" i="148" l="1"/>
  <c r="O51" i="148" s="1"/>
  <c r="S51" i="148"/>
  <c r="R51" i="148" s="1"/>
  <c r="P52" i="148" l="1"/>
  <c r="O52" i="148" s="1"/>
  <c r="S52" i="148"/>
  <c r="R52" i="148" s="1"/>
  <c r="P53" i="148" l="1"/>
  <c r="O53" i="148" s="1"/>
  <c r="S53" i="148"/>
  <c r="R53" i="148" s="1"/>
  <c r="P54" i="148" l="1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<sst xmlns="http://schemas.openxmlformats.org/spreadsheetml/2006/main" count="2067" uniqueCount="400">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</sst>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K36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3000</v>
      </c>
      <c r="J33" s="25">
        <v>-300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-3700</v>
      </c>
      <c r="J34" s="25">
        <v>-300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2200</v>
      </c>
      <c r="J35" s="25">
        <v>-300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-4000</v>
      </c>
      <c r="J36" s="25">
        <v>-300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-7300</v>
      </c>
      <c r="J37" s="25">
        <v>-300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-33700</v>
      </c>
      <c r="J40" s="25">
        <v>-300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-5200</v>
      </c>
      <c r="J41" s="25">
        <v>-300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5400</v>
      </c>
      <c r="J42" s="25">
        <v>-300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-8000</v>
      </c>
      <c r="J43" s="25">
        <v>-300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-7100</v>
      </c>
      <c r="J44" s="25">
        <v>-300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-2853142.5</v>
      </c>
      <c r="Y47" s="156">
        <f t="shared" si="15"/>
        <v>-2848252</v>
      </c>
      <c r="Z47" s="217">
        <f>AVERAGE(Y47:Y55)</f>
        <v>-2852446.222222222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/>
      <c r="F49" s="23"/>
      <c r="G49" s="26">
        <f t="shared" ref="G49:G50" si="24">D49+E49+F49-E48-F48</f>
        <v>2691726</v>
      </c>
      <c r="H49" s="132">
        <v>200</v>
      </c>
      <c r="I49" s="25">
        <v>-2000</v>
      </c>
      <c r="J49" s="25">
        <v>-300</v>
      </c>
      <c r="K49" s="170">
        <f t="shared" ref="K49:K55" si="25">+H49+I49+J49</f>
        <v>-2100</v>
      </c>
      <c r="L49" s="171"/>
      <c r="M49" s="153"/>
      <c r="N49" s="149">
        <f>L49+K49+G49+M49</f>
        <v>2689626</v>
      </c>
      <c r="O49" s="67">
        <f t="shared" ref="O49:O55" si="26">P49/T49</f>
        <v>63727.091395348842</v>
      </c>
      <c r="P49" s="7">
        <f t="shared" si="6"/>
        <v>2740264.93</v>
      </c>
      <c r="Q49" s="164">
        <f t="shared" si="22"/>
        <v>2876962.51</v>
      </c>
      <c r="R49" s="29">
        <f t="shared" si="1"/>
        <v>138.12591842927489</v>
      </c>
      <c r="S49" s="5">
        <f>SUM($Q$7:$Q49)/T49</f>
        <v>230876.09139534866</v>
      </c>
      <c r="T49" s="18">
        <v>43</v>
      </c>
      <c r="U49" s="138"/>
      <c r="V49" s="131"/>
      <c r="W49" s="105"/>
      <c r="X49" s="167"/>
      <c r="Y49" s="156">
        <f t="shared" ref="Y49:Y55" si="27">Y48-K49-L49</f>
        <v>-2855933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/>
      <c r="F50" s="23"/>
      <c r="G50" s="26">
        <f t="shared" si="24"/>
        <v>0</v>
      </c>
      <c r="H50" s="132">
        <v>200</v>
      </c>
      <c r="I50" s="25">
        <v>-2000</v>
      </c>
      <c r="J50" s="25">
        <v>-300</v>
      </c>
      <c r="K50" s="170">
        <f t="shared" si="25"/>
        <v>-2100</v>
      </c>
      <c r="L50" s="171"/>
      <c r="M50" s="153"/>
      <c r="N50" s="149">
        <f t="shared" ref="N50:N55" si="28">L50+K50+G50+M50</f>
        <v>-2100</v>
      </c>
      <c r="O50" s="67">
        <f t="shared" si="26"/>
        <v>123817.6918181818</v>
      </c>
      <c r="P50" s="7">
        <f t="shared" si="6"/>
        <v>5447978.4399999995</v>
      </c>
      <c r="Q50" s="164">
        <f>Q49+N50</f>
        <v>2874862.51</v>
      </c>
      <c r="R50" s="29">
        <f t="shared" si="1"/>
        <v>174.07623845681496</v>
      </c>
      <c r="S50" s="5">
        <f>SUM($Q$7:$Q50)/T50</f>
        <v>290966.69181818166</v>
      </c>
      <c r="T50" s="18">
        <v>44</v>
      </c>
      <c r="U50" s="138"/>
      <c r="V50" s="131"/>
      <c r="W50" s="105"/>
      <c r="X50" s="167"/>
      <c r="Y50" s="156">
        <f t="shared" si="27"/>
        <v>-2853833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/>
      <c r="F51" s="23"/>
      <c r="G51" s="26">
        <f>D51+E51+F51-E50-F50</f>
        <v>0</v>
      </c>
      <c r="H51" s="132">
        <v>200</v>
      </c>
      <c r="I51" s="25">
        <v>-2000</v>
      </c>
      <c r="J51" s="25">
        <v>-300</v>
      </c>
      <c r="K51" s="170">
        <f t="shared" si="25"/>
        <v>-2100</v>
      </c>
      <c r="L51" s="171"/>
      <c r="M51" s="153"/>
      <c r="N51" s="149">
        <f t="shared" si="28"/>
        <v>-2100</v>
      </c>
      <c r="O51" s="67">
        <f t="shared" si="26"/>
        <v>181190.93222222221</v>
      </c>
      <c r="P51" s="7">
        <f t="shared" si="6"/>
        <v>8153591.9499999993</v>
      </c>
      <c r="Q51" s="164">
        <f t="shared" si="22"/>
        <v>2872762.51</v>
      </c>
      <c r="R51" s="29">
        <f t="shared" si="1"/>
        <v>208.40084728130114</v>
      </c>
      <c r="S51" s="5">
        <f>SUM($Q$7:$Q51)/T51</f>
        <v>348339.93222222204</v>
      </c>
      <c r="T51" s="18">
        <v>45</v>
      </c>
      <c r="U51" s="138"/>
      <c r="V51" s="131"/>
      <c r="W51" s="105"/>
      <c r="X51" s="167"/>
      <c r="Y51" s="156">
        <f t="shared" si="27"/>
        <v>-2851733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236069.68391304347</v>
      </c>
      <c r="P52" s="7">
        <f t="shared" si="6"/>
        <v>10859205.459999999</v>
      </c>
      <c r="Q52" s="164">
        <f>Q51+N52</f>
        <v>2872762.51</v>
      </c>
      <c r="R52" s="29">
        <f t="shared" si="1"/>
        <v>241.23308180907057</v>
      </c>
      <c r="S52" s="5">
        <f>SUM($Q$7:$Q52)/T52</f>
        <v>403218.68391304335</v>
      </c>
      <c r="T52" s="18">
        <v>46</v>
      </c>
      <c r="U52" s="138"/>
      <c r="V52" s="131"/>
      <c r="W52" s="105"/>
      <c r="X52" s="167"/>
      <c r="Y52" s="156">
        <f t="shared" si="27"/>
        <v>-2851733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288613.16957446805</v>
      </c>
      <c r="P53" s="7">
        <f t="shared" si="6"/>
        <v>13564818.969999999</v>
      </c>
      <c r="Q53" s="164">
        <f t="shared" si="22"/>
        <v>2872762.51</v>
      </c>
      <c r="R53" s="29">
        <f t="shared" si="1"/>
        <v>272.66819997395612</v>
      </c>
      <c r="S53" s="5">
        <f>SUM($Q$7:$Q53)/T53</f>
        <v>455762.16957446787</v>
      </c>
      <c r="T53" s="18">
        <v>47</v>
      </c>
      <c r="U53" s="138"/>
      <c r="V53" s="131"/>
      <c r="W53" s="105"/>
      <c r="X53" s="167"/>
      <c r="Y53" s="156">
        <f t="shared" si="27"/>
        <v>-2851733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/>
      <c r="F54" s="23"/>
      <c r="G54" s="26">
        <f>D54+E54+F54-E51-F51</f>
        <v>0</v>
      </c>
      <c r="H54" s="132">
        <v>200</v>
      </c>
      <c r="I54" s="25">
        <v>-1000</v>
      </c>
      <c r="J54" s="25">
        <v>-100</v>
      </c>
      <c r="K54" s="170">
        <f t="shared" si="25"/>
        <v>-900</v>
      </c>
      <c r="L54" s="171"/>
      <c r="M54" s="153"/>
      <c r="N54" s="149">
        <f t="shared" si="28"/>
        <v>-900</v>
      </c>
      <c r="O54" s="67">
        <f t="shared" si="26"/>
        <v>338948.59333333332</v>
      </c>
      <c r="P54" s="7">
        <f t="shared" si="6"/>
        <v>16269532.479999999</v>
      </c>
      <c r="Q54" s="164">
        <f>Q53+N54</f>
        <v>2871862.51</v>
      </c>
      <c r="R54" s="29">
        <f t="shared" si="1"/>
        <v>302.7823040121886</v>
      </c>
      <c r="S54" s="5">
        <f>SUM($Q$7:$Q54)/T54</f>
        <v>506097.59333333309</v>
      </c>
      <c r="T54" s="18">
        <v>48</v>
      </c>
      <c r="U54" s="138"/>
      <c r="V54" s="131"/>
      <c r="W54" s="105"/>
      <c r="X54" s="167"/>
      <c r="Y54" s="156">
        <f t="shared" si="27"/>
        <v>-2850833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/>
      <c r="F55" s="23"/>
      <c r="G55" s="26">
        <f>D55+E55+F55-E54-F54</f>
        <v>0</v>
      </c>
      <c r="H55" s="132">
        <v>200</v>
      </c>
      <c r="I55" s="25">
        <v>-1000</v>
      </c>
      <c r="J55" s="25">
        <v>-100</v>
      </c>
      <c r="K55" s="170">
        <f t="shared" si="25"/>
        <v>-900</v>
      </c>
      <c r="L55" s="171"/>
      <c r="M55" s="153"/>
      <c r="N55" s="149">
        <f t="shared" si="28"/>
        <v>-900</v>
      </c>
      <c r="O55" s="67">
        <f t="shared" si="26"/>
        <v>387211.14265306119</v>
      </c>
      <c r="P55" s="7">
        <f t="shared" si="6"/>
        <v>18973345.989999998</v>
      </c>
      <c r="Q55" s="164">
        <f t="shared" si="22"/>
        <v>2870962.51</v>
      </c>
      <c r="R55" s="29">
        <f t="shared" si="1"/>
        <v>331.65627233968553</v>
      </c>
      <c r="S55" s="5">
        <f>SUM($Q$7:$Q55)/T55</f>
        <v>554360.14265306096</v>
      </c>
      <c r="T55" s="18">
        <v>49</v>
      </c>
      <c r="U55" s="138"/>
      <c r="V55" s="131"/>
      <c r="W55" s="105"/>
      <c r="X55" s="167"/>
      <c r="Y55" s="156">
        <f t="shared" si="27"/>
        <v>-2849933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77"/>
  <sheetViews>
    <sheetView topLeftCell="A5563" workbookViewId="0">
      <selection activeCell="C5587" sqref="C558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2025-06-04T09:33:31Z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